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450" windowHeight="11040"/>
  </bookViews>
  <sheets>
    <sheet name="370_15.05.2018_ПРИЛОЖЕНИЕ 1" sheetId="12" r:id="rId1"/>
  </sheets>
  <definedNames>
    <definedName name="_xlnm.Print_Area" localSheetId="0">'370_15.05.2018_ПРИЛОЖЕНИЕ 1'!$A$1:$E$126</definedName>
  </definedNames>
  <calcPr calcId="114210"/>
</workbook>
</file>

<file path=xl/calcChain.xml><?xml version="1.0" encoding="utf-8"?>
<calcChain xmlns="http://schemas.openxmlformats.org/spreadsheetml/2006/main">
  <c r="C24" i="12"/>
  <c r="C26"/>
  <c r="C21"/>
  <c r="C20"/>
  <c r="D26"/>
  <c r="D15"/>
  <c r="D14"/>
  <c r="D36"/>
  <c r="C36"/>
  <c r="D124"/>
  <c r="D79"/>
  <c r="D72"/>
  <c r="C79"/>
  <c r="C72"/>
  <c r="D117"/>
  <c r="C117"/>
  <c r="D109"/>
  <c r="C109"/>
  <c r="D94"/>
  <c r="C42"/>
  <c r="D42"/>
  <c r="C124"/>
  <c r="D122"/>
  <c r="C122"/>
  <c r="D120"/>
  <c r="C120"/>
  <c r="C94"/>
  <c r="D69"/>
  <c r="C69"/>
  <c r="D55"/>
  <c r="C55"/>
  <c r="D50"/>
  <c r="C50"/>
  <c r="D48"/>
  <c r="C48"/>
  <c r="D28"/>
  <c r="C28"/>
  <c r="D24"/>
  <c r="D21"/>
  <c r="C15"/>
  <c r="C14"/>
  <c r="D20"/>
  <c r="D84"/>
  <c r="D68"/>
  <c r="C84"/>
  <c r="E124"/>
  <c r="E69"/>
  <c r="E50"/>
  <c r="E117"/>
  <c r="E42"/>
  <c r="E55"/>
  <c r="C13"/>
  <c r="E36"/>
  <c r="E28"/>
  <c r="D13"/>
  <c r="E14"/>
  <c r="E84"/>
  <c r="E20"/>
  <c r="E13"/>
  <c r="D67"/>
  <c r="D126"/>
  <c r="C68"/>
  <c r="E68"/>
  <c r="C67"/>
  <c r="E72"/>
  <c r="E67"/>
  <c r="C126"/>
  <c r="E126"/>
</calcChain>
</file>

<file path=xl/comments1.xml><?xml version="1.0" encoding="utf-8"?>
<comments xmlns="http://schemas.openxmlformats.org/spreadsheetml/2006/main">
  <authors>
    <author>Nataly</author>
  </authors>
  <commentList>
    <comment ref="B88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323</t>
        </r>
      </text>
    </comment>
    <comment ref="B95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315</t>
        </r>
      </text>
    </comment>
    <comment ref="B96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316</t>
        </r>
      </text>
    </comment>
    <comment ref="B97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317</t>
        </r>
      </text>
    </comment>
    <comment ref="B98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318</t>
        </r>
      </text>
    </comment>
    <comment ref="B100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320</t>
        </r>
      </text>
    </comment>
    <comment ref="B101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324</t>
        </r>
      </text>
    </comment>
    <comment ref="B102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328</t>
        </r>
      </text>
    </comment>
    <comment ref="B103" authorId="0">
      <text>
        <r>
          <rPr>
            <b/>
            <sz val="9"/>
            <color indexed="81"/>
            <rFont val="Tahoma"/>
            <family val="2"/>
            <charset val="204"/>
          </rPr>
          <t>Nataly:</t>
        </r>
        <r>
          <rPr>
            <sz val="9"/>
            <color indexed="81"/>
            <rFont val="Tahoma"/>
            <family val="2"/>
            <charset val="204"/>
          </rPr>
          <t xml:space="preserve">
342</t>
        </r>
      </text>
    </comment>
    <comment ref="B104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310</t>
        </r>
      </text>
    </comment>
    <comment ref="B107" authorId="0">
      <text>
        <r>
          <rPr>
            <b/>
            <sz val="9"/>
            <color indexed="81"/>
            <rFont val="Tahoma"/>
            <family val="2"/>
            <charset val="204"/>
          </rPr>
          <t>Nataly:</t>
        </r>
        <r>
          <rPr>
            <sz val="9"/>
            <color indexed="81"/>
            <rFont val="Tahoma"/>
            <family val="2"/>
            <charset val="204"/>
          </rPr>
          <t xml:space="preserve">
333</t>
        </r>
      </text>
    </comment>
  </commentList>
</comments>
</file>

<file path=xl/sharedStrings.xml><?xml version="1.0" encoding="utf-8"?>
<sst xmlns="http://schemas.openxmlformats.org/spreadsheetml/2006/main" count="238" uniqueCount="222">
  <si>
    <t>Наименование доходов</t>
  </si>
  <si>
    <t>1 00 00000 00 0000 000</t>
  </si>
  <si>
    <t>1. Налоговые и неналоговые доходы</t>
  </si>
  <si>
    <t>1 01 00000 00 0000 000</t>
  </si>
  <si>
    <t>1 01 02000 01 0000 110</t>
  </si>
  <si>
    <t>1.1.1. Налог на доходы физических лиц</t>
  </si>
  <si>
    <t>1 01 02010 01 0000 110</t>
  </si>
  <si>
    <t>1 01 02020 01 0000 110</t>
  </si>
  <si>
    <t>1 01 02030 01 0000 110</t>
  </si>
  <si>
    <t>1 05 00000 00 0000 000</t>
  </si>
  <si>
    <t>1 05 02000 02 0000 110</t>
  </si>
  <si>
    <t>1 05 02010 02 0000 110</t>
  </si>
  <si>
    <t>1 05 02020 02 0000 110</t>
  </si>
  <si>
    <t>1 05  03000 01 0000 110</t>
  </si>
  <si>
    <t>1.2.2 Единый сельскохозяйственный налог</t>
  </si>
  <si>
    <t>1 08 00000 00 0000 000</t>
  </si>
  <si>
    <t>1 08 03010 01 0000 110</t>
  </si>
  <si>
    <t>1 11 00000 00 0000 000</t>
  </si>
  <si>
    <t>1 11 05013 10 0000 120</t>
  </si>
  <si>
    <t>1 11 05035 05 0000 120</t>
  </si>
  <si>
    <t>1 11 09045 05 0000 120</t>
  </si>
  <si>
    <t>1 12 00000 00 0000 000</t>
  </si>
  <si>
    <t>1 12 01010 01 0000 120</t>
  </si>
  <si>
    <t>1 12 01020 01 0000 120</t>
  </si>
  <si>
    <t>1 12 01030 01 0000 120</t>
  </si>
  <si>
    <t>1 12 01040 01 0000 120</t>
  </si>
  <si>
    <t>1 14 00000 00 0000 000</t>
  </si>
  <si>
    <t>1 14 02053 05 0000 410</t>
  </si>
  <si>
    <t>1 14 06013 10 0000 430</t>
  </si>
  <si>
    <t>1 16 00000 00 0000 000</t>
  </si>
  <si>
    <t>1 16 25060 01 0000 140</t>
  </si>
  <si>
    <t>1 16 90050 05 0000 140</t>
  </si>
  <si>
    <t>2 00 00000 00 0000 000</t>
  </si>
  <si>
    <t>2 02 00000 00 000 000</t>
  </si>
  <si>
    <t>Всего доходов</t>
  </si>
  <si>
    <t>1.1.1.2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</si>
  <si>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113 00000 00 0000 000</t>
  </si>
  <si>
    <t>1 01 02040 01 0000 110</t>
  </si>
  <si>
    <t>1.2.3.Налог взимаемый в связи с применением патентной системы налогообложения</t>
  </si>
  <si>
    <t>Код бюджетной классификации Российской Федерации</t>
  </si>
  <si>
    <t>1.8.5 Денежные взыскания (штрафы ) за нарушения земельного законодательства.</t>
  </si>
  <si>
    <t>1 16 30030 01 0000 140</t>
  </si>
  <si>
    <t>1 16 43000 01 0000 140</t>
  </si>
  <si>
    <t>2.1.1 Дотации от других бюджетов бюджетной системы Российской Федерации</t>
  </si>
  <si>
    <t>2.1.1.1 Дотации из областного фонда финансовой поддержки  на выравнивание бюджетной обеспеченности муниципальных районов</t>
  </si>
  <si>
    <t>2.1.2 Субсидии    от    других    бюджетов бюджетной системы Российской Федерации</t>
  </si>
  <si>
    <t>1 05 04000 02 0000 110</t>
  </si>
  <si>
    <t>2.1.4 Иные межбюджетные трансферты</t>
  </si>
  <si>
    <t>1.1. Налоги на прибыль, доходы</t>
  </si>
  <si>
    <t>2. Безвозмездные поступления</t>
  </si>
  <si>
    <t>2.1.  Безвозмездные поступления от других бюджетов</t>
  </si>
  <si>
    <t>1.1.1.1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</si>
  <si>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</si>
  <si>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1.1.1.4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</si>
  <si>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1.2 Налоги на совокупный доход</t>
  </si>
  <si>
    <t>1.2.1 Единый налог на вмененный доход для определенных видов деятельности</t>
  </si>
  <si>
    <t>1.2.1.1 Единый налог на вмененный доход для определенных видов деятельности</t>
  </si>
  <si>
    <t>1.2.1.2 Единый налог на вмененный доход для определенных видов деятельности</t>
  </si>
  <si>
    <t>1 16 33050 05 0000 140</t>
  </si>
  <si>
    <t>1.3 Государственная пошлина, сборы</t>
  </si>
  <si>
    <t>1.3.1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</si>
  <si>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2.1.4.2 Межбюджетные трансферты, передаваемые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заключенными соглашениями</t>
  </si>
  <si>
    <t>1 11 07015 05 0000 120</t>
  </si>
  <si>
    <t>1.7.1 Доходы от реализации имущества находящегося в муниципальной собственности</t>
  </si>
  <si>
    <t>1 16 28000 01 0000 140</t>
  </si>
  <si>
    <t>2.1.1.2.Дотации изна поддержку мер по оеспечению салансированности бюджетов</t>
  </si>
  <si>
    <t xml:space="preserve">1.7 Доходы от продажи материальных и нематериальных активов </t>
  </si>
  <si>
    <t>1.7.2 Доходы от продажи земельных участков  государственная собственность на которые не разграничена</t>
  </si>
  <si>
    <t>1.8 Штрафы, санкции, возмещение ущерба</t>
  </si>
  <si>
    <t xml:space="preserve"> 1 05 03010 01 0000 110</t>
  </si>
  <si>
    <t>1.2.2.1 Единый сельскохозяйственный налог</t>
  </si>
  <si>
    <t>% испол-нения</t>
  </si>
  <si>
    <t>1 14 06025 05 0000 430</t>
  </si>
  <si>
    <t>1 16 08010 01 0000 140</t>
  </si>
  <si>
    <t>1 16 25050 01 0000 140</t>
  </si>
  <si>
    <t>1.4 Доходы от использования имущества, находящегося в государственной и муниципальной собственности</t>
  </si>
  <si>
    <t>1.5 Платежи при пользовании природными ресурсами</t>
  </si>
  <si>
    <t>1.5.1 Плата за выбросы загрязняющих веществ в атмосферный воздух стационарными  объектами</t>
  </si>
  <si>
    <t>1.5.2 Плата за выбросы загрязняющих веществ в атмосферный воздух передвижными  объектами</t>
  </si>
  <si>
    <t>1.5.3 Плата за выбросы загрязняющих веществ в водные объекты</t>
  </si>
  <si>
    <t>1.5.4 Плата за размещение отходов производства и потребления</t>
  </si>
  <si>
    <t>1 08 07150 01 0000 110</t>
  </si>
  <si>
    <t>1.7.3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</si>
  <si>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2.1.3 Субвенции от других бюджетов бюджетной системы Российской Федерации</t>
  </si>
  <si>
    <t>2.1.3.1 Субвенции бюджетам на составление (изменение) списков кандидатов в присяжные заседатели федеральных судов общей юрисдикции в РФ</t>
  </si>
  <si>
    <t>1.3.2 Государственная пошлина за совершение действий, связанных с приобретением гражданства РФ или выходом из гражданства РФ, а также с выездом в РФ или выездом из РФ</t>
  </si>
  <si>
    <t>1 08 06000 01 0000 110</t>
  </si>
  <si>
    <t>1 08 07020 01 0000 110</t>
  </si>
  <si>
    <t>1 08 07100 01 0000 110</t>
  </si>
  <si>
    <t>1.4.1 Доходы получаемые в виде   арендной платы за земельные участки, государственная собственность на которые не разграничена</t>
  </si>
  <si>
    <t>1.6 Доходы от оказания платных услуг (работ) и компенсации затрат государства</t>
  </si>
  <si>
    <t>1.6.1 Прочие доходы от компенсации затрат бюджетов муниципальных районов</t>
  </si>
  <si>
    <t>113 02995 05 0000 130</t>
  </si>
  <si>
    <t>116 21050 05 0000 140</t>
  </si>
  <si>
    <t>2.1.2.1 Субсидии бюджетам муниципальных районов на софинсирование капитальных вложений в объекты муниципальной собственности</t>
  </si>
  <si>
    <t>218 05010 05 0000 180</t>
  </si>
  <si>
    <t>218 00000 00 0000 180</t>
  </si>
  <si>
    <t>219 00000 00 0000 151</t>
  </si>
  <si>
    <t>219 05000 05 0000 151</t>
  </si>
  <si>
    <t xml:space="preserve">1 05 04020 02 0000 110 </t>
  </si>
  <si>
    <t xml:space="preserve">1 1603010 01 0000 140 </t>
  </si>
  <si>
    <t>1.8.2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</si>
  <si>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1.8.3 Денежные взыскания (штрафы) и иные суммы, взимаемые с лиц, виновных в совершении преступлений, и в возмещение ущерба имуществу, зачисляемые в бюджеты муниципальных районов</t>
  </si>
  <si>
    <t>1.8.1. Денежные взыскания ( штрафы) за нарушение законодательства  о налогах и сборах</t>
  </si>
  <si>
    <t>1.8.4.Денежные взыскания ( штрафы) за нарушение законодательства в области охраны окружающей среды</t>
  </si>
  <si>
    <t>1.8.6 Денежные взыскания (штрафы) за нарушения в оласти обеспечения санитарно-эпидемилогического благополучия человека</t>
  </si>
  <si>
    <t>2.1.4.1. Межбюджетные трансферты, передаваемые бюджетам муниципальных районов для компенсации дополнительных расходов</t>
  </si>
  <si>
    <t>1.3.3 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ликивдации юрилического лица и другие юридически значимые действия</t>
  </si>
  <si>
    <t>1 08 07010 01 0000 110</t>
  </si>
  <si>
    <t>1.3.4 Государственная пошлина за государственную регистрацию прав, органичений (обременений) прав на недвижимое имущество и сделок с ним</t>
  </si>
  <si>
    <t xml:space="preserve">1.3.5 Государственная пошлина за выдачу и обмен паспорта гражданина РФ </t>
  </si>
  <si>
    <t>1.3.6 Государственная пошлина за выдачу разрешения на установку рекламной конструкции</t>
  </si>
  <si>
    <t>204 05000 05 0000 180</t>
  </si>
  <si>
    <t>204 05000 00 0000 000</t>
  </si>
  <si>
    <t>2.2 Безвозмездные поступления от негосударственных организациях</t>
  </si>
  <si>
    <t>2.2.1 Безвозмездные поступления от негосударственных организаций в бюджеты мунципальных районов</t>
  </si>
  <si>
    <t>2.3 Доходы бюджетов бюджетной системы РФ от возврата бюджетами бюджетной системы РФ и организациями остатков субсидий,Ю субвенций и иных мебюджетных трансфертов, имеющих целевое назначение, прошлых лет</t>
  </si>
  <si>
    <t>2.3.1 Доходы бюджетов муниципальных районов от возврата бюджетными учреждениями остатков субсидий прошлых лет</t>
  </si>
  <si>
    <t>2.4 Возврат остатков субсидий, субвенций и иных межбюджетных трансфертов, имеющих целевое назначение, прошлых лет</t>
  </si>
  <si>
    <t>2.4.1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</si>
  <si>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1.2.3.1.Налог взимаемый в связи с применением патентной системы налогообложения, зачисляемый в бюджет муниципальных районов</t>
  </si>
  <si>
    <t>1.8.7.Денежные взыскания ( штрафы) за правонарушения в области дорожного движения.</t>
  </si>
  <si>
    <t>1.8.8.Денежные взыскания ( штрафы) за нарушение законодательства РФ о контрактной системе в сфере закупок.</t>
  </si>
  <si>
    <t>1.8.9 Денежные взыскания ( штрафы) за нарушения законодательства РФ об административных правонарушениях, предусмотренные ст. 20.25 Кодекса РФ об административных правонарушениях</t>
  </si>
  <si>
    <t>1.8.10 Прочие поступления от денежных взысканий (штрафов) и иных сумм в возмещение ущерба, зачисляемые в бюджеты муниципальных районов</t>
  </si>
  <si>
    <t>1 12 01050 01 0000 120</t>
  </si>
  <si>
    <t>1.5.5 Плата за иные виды негативного воздействия на окружающую среду</t>
  </si>
  <si>
    <t>2 02 10000 00 000 151</t>
  </si>
  <si>
    <t>2 02 15001 05 0220 151</t>
  </si>
  <si>
    <t>2 02 15002 05 0220 151</t>
  </si>
  <si>
    <t>2 02 20000 00 0000 151</t>
  </si>
  <si>
    <t>202 20077 05 0000 151</t>
  </si>
  <si>
    <t>202 29 999 00 0000 000</t>
  </si>
  <si>
    <t>202 29999 05 0220151</t>
  </si>
  <si>
    <t>2 02 30000 05 0000151</t>
  </si>
  <si>
    <t>202 30029 05 0220 151</t>
  </si>
  <si>
    <t>202 35120 05 0110 151</t>
  </si>
  <si>
    <t>202 35118 05 0110 151</t>
  </si>
  <si>
    <t>202 35543 05 0110 151</t>
  </si>
  <si>
    <t>202 35543 05 0220 151</t>
  </si>
  <si>
    <t>202 35541 05 0 110 151</t>
  </si>
  <si>
    <t>202 35541 05 0 220 151</t>
  </si>
  <si>
    <t>202 35542 05 0220 151</t>
  </si>
  <si>
    <t>202 35542 05 0110 151</t>
  </si>
  <si>
    <t>202 35082 05 0220 151</t>
  </si>
  <si>
    <t xml:space="preserve">202 30 024 00 000 151 </t>
  </si>
  <si>
    <t xml:space="preserve">202 30024 05 000 151 </t>
  </si>
  <si>
    <t>202 35543 00 000 151</t>
  </si>
  <si>
    <t>202 40000 00 0000 151</t>
  </si>
  <si>
    <t>202 45160 05 0000 151</t>
  </si>
  <si>
    <t>2 02 40014 05 0000 151</t>
  </si>
  <si>
    <t>1 08 07141 01 0000 110</t>
  </si>
  <si>
    <t>1.3.6. Государственная пошлина за  государственную регистрацию транспортных средств</t>
  </si>
  <si>
    <t>1 17 01050 05 0000 180</t>
  </si>
  <si>
    <t>1.9.1. Невыясненные поступления зачисляемые в бюджеты муниципальных  районов</t>
  </si>
  <si>
    <t>202 29999 05 0220 151</t>
  </si>
  <si>
    <t>202 20216 05 0220 151</t>
  </si>
  <si>
    <t>202 30024 05 0220 151</t>
  </si>
  <si>
    <t>1 11 05013 05 0000 120</t>
  </si>
  <si>
    <t>1.4.2 Доходы получаемые в виде   арендной платы за земельные участки, государственная собственность на которые не разграничена</t>
  </si>
  <si>
    <t>1.4.3 Доходы от сдачи в аренду имущества, находящегося в оперативном управлении органов управления муниципальных  районов</t>
  </si>
  <si>
    <t>1.4.4 Доходы от перечисления части прибыли, оставшихся после уплаты налогов</t>
  </si>
  <si>
    <t>1.4.4.5. Прочие поступления от использования имущества , находящегося в государственной и муниципальной собственности</t>
  </si>
  <si>
    <t>1 14 06013 05 0000 430</t>
  </si>
  <si>
    <t>1.7.3 Доходы от продажи земельных участков  государственная собственность на которые не разграничена</t>
  </si>
  <si>
    <t>План на 2018 год</t>
  </si>
  <si>
    <t>Исполнение  на 01.04.2018 г.</t>
  </si>
  <si>
    <t>202 25497 05 0220 151</t>
  </si>
  <si>
    <t>202 25497 05 0110 151</t>
  </si>
  <si>
    <t>2.1.2.2. Субсидии на осуществление социальных выплат молодым семьям на приобретение жилья или строительство индивидуального дома за счет средств  федерального бюджета бюджета</t>
  </si>
  <si>
    <t>2.1.2.3. Субсидии на осуществление социальных выплат молодым семьям на приобретение жилья или строительство индивидуального дома за счет средств областного бюджета</t>
  </si>
  <si>
    <t>2.1.2.4.Субсидии  на капитальный ремонт и ремонт автомобильных дорог общего пользования местного значения</t>
  </si>
  <si>
    <t>202 25555 05 0110 151</t>
  </si>
  <si>
    <t>2.1.2.5. Субсидии на поддержку государственных программ имуниципальных программ формирования современной городской среды за счет средств федерального бюджета.</t>
  </si>
  <si>
    <t>202 25555 05 0220 151</t>
  </si>
  <si>
    <t>2.1.2.6. Субсидии на поддержку государственных программ имуниципальных программ формирования современной городской среды за счет средств  областного бюджета.</t>
  </si>
  <si>
    <t>2.1.2.7 Прочие субсидии</t>
  </si>
  <si>
    <t>2.1.2.7.1 Субсидии на реализацию проекта по поддержке местных инициатив</t>
  </si>
  <si>
    <t>2.1.2.7.2. Субсидии на софинансирование полномочий органов местного самоуправления по повышению оплаты труда работников культуры</t>
  </si>
  <si>
    <t>2.1.2.7.3 Субсидии      на      оказание      частичной финансовой поддержки районных средст массовой информации</t>
  </si>
  <si>
    <t xml:space="preserve">202 30024 05 0220 151 </t>
  </si>
  <si>
    <t xml:space="preserve">202 30024 05 0220  151 </t>
  </si>
  <si>
    <t>202 30024 05  0220 151</t>
  </si>
  <si>
    <t xml:space="preserve">202 35135 05 0110 151 </t>
  </si>
  <si>
    <t>2.1.3.2. Субвенции на обеспечение жильем отдельных категорий граждан, установленных Федеральным законом от 12 января 1995 года № 5-ФЗ " О ветеранах"</t>
  </si>
  <si>
    <t>2.1.2.7.4. Субсидии  на приобретение оборудования для обьектов капитального строительства в рамках адресной инвестиционной программы.</t>
  </si>
  <si>
    <t>2.1.3.3 Субвенции на осуществление полномочий по первичному воинскому учету на территориях, где отсутствуют военные комиссариаты</t>
  </si>
  <si>
    <t>2.1.3.4 Субвенция на осуществление выплаты компенсации части родительской платы за присмотр и уход за ребенком в гос. и мун. дошкольных образовательных организациях, частных образовательных организациях , реализующих образовательную программу дошкольного образования, в т.ч. обеспечение организации выплаты компенсации родительской платы</t>
  </si>
  <si>
    <t xml:space="preserve">2.1.3.5 Субвенция на оказание несвязанной поддежки сельскохозяйственным товаропроизводителям в области растеневодства за счет федерального бюджета </t>
  </si>
  <si>
    <t xml:space="preserve">2.1.3.6 Субвенция на оказание несвязанной поддежки сельскохозяйственным товаропроизводителям в области растеневодства за счет областного бюджета </t>
  </si>
  <si>
    <t>2.1.3.7. Субвенция на возмещение части затрат сельскохозяйственных товаропроизводителей на 1 литр реализованного товарного молока за счет средств областного бюджета</t>
  </si>
  <si>
    <t>2.1.3.8. Субвенция на возмещение части затрат сельскохозяйственных товаропроизводителей на 1 литр реализованного товарного молока за счет средств федерального бюджета</t>
  </si>
  <si>
    <t>2.1.3.9. Субвенция на обеспечение детей-сирот и детей, оставшихся без попечения родителей, жилыми помещениями за счет средств областного бюджета</t>
  </si>
  <si>
    <t>2.1.3.10. Субвенции местным бюджетам на выполнение передаваемых полномочий субъектов РФ</t>
  </si>
  <si>
    <t>2.1.3.10.1  Субвенция на осуществление государственных полномочий по созданию и организации деятельности  комиссий по делам несовершеннолетних и защите их прав</t>
  </si>
  <si>
    <t>2.1.3.10.2 Субвенция на  осуществление отдельных государственных полномочий  по поддержке сельскохозяйственного производства</t>
  </si>
  <si>
    <t>2.1.3.10.3 Субвенция на осуществление отдельных государственных полномочий по организационно-техническому и информационно-методическому сопровождению аттестации педагогических работников муниципальных образовательных учреждений</t>
  </si>
  <si>
    <t>2.1.3.10.4 Субвенция на осуществление отдельных государственных полномочий по организации и осуществлению деятельности  по опеке и попечительству в отношении невовершенолетних граждан</t>
  </si>
  <si>
    <t>2.1.3.10.5. Субвенции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</si>
  <si>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2.1.3.10.6 Субвенция на осуществления полномочий в области общего образования</t>
  </si>
  <si>
    <t>2.1.3.10.7 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</si>
  <si>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>2.1.3.10.8 Субвенция по финансовому обеспечению в частных общеобразовательных учреждениях</t>
  </si>
  <si>
    <t>2.1.3.10.9. Субвенция на осуществление полномочий по организации проведения мероприятий по предупреждению и ликвидации болезни животных</t>
  </si>
  <si>
    <t>2.1.3.10.10. Субвенция на исполнение полномочий в сфере общего образования в муниципальных дошкольных образовательных организациях</t>
  </si>
  <si>
    <t>2.1.3.10.11. Субвенции на исполнение полномочий по финансовому обеспечению осуществления присмотра и ухода за детьми-инвалидами.</t>
  </si>
  <si>
    <t>2.1.3.10.12. Субвенции на исполнение полномочий по финансовому обеспечению двухразовым бесплатным питанием</t>
  </si>
  <si>
    <t>2.1.3.10.13 Субвенции на осуществление выплат на возмещение части расходов по приобретению путевок в детские санатории, санаторно-оздоровительные центры</t>
  </si>
  <si>
    <t>2.1.3.10.14 Субвенция на возмещение части затрат на приобретение зерноуборочных комбайнов за счет средств областного бюджета</t>
  </si>
  <si>
    <t>2.1.3.11. Субвенции на содействие достижению целевых показателей региональных программ развития АПК</t>
  </si>
  <si>
    <t xml:space="preserve">2.1.3.11. 1.Субвенция на возмещение части затрат на приобретение элитных семян за счет средств областного бюджета </t>
  </si>
  <si>
    <t xml:space="preserve">2.1.3.11.2. Субвенция на возмещение части затрат на приобретение элитных семян за счет средств  федерального бюджета </t>
  </si>
  <si>
    <t>2.1.3.11.3. Субвенция на поддержку племенного животноводства за счет средств областного бюджета</t>
  </si>
  <si>
    <t>2.1.3.11.4.Субвенция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федерального бюджета</t>
  </si>
  <si>
    <t>2.1.3.11.5.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областного бюджета</t>
  </si>
  <si>
    <t>2.1.3.11.6.Субвенция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растениеводства, за счет средств федерального бюджета</t>
  </si>
  <si>
    <t>2.1.3.11.7. Субвенция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растениеводства, за счет средств областного бюджета</t>
  </si>
  <si>
    <t>ПРИЛОЖЕНИЕ 1</t>
  </si>
  <si>
    <t>к постановлению администрации</t>
  </si>
  <si>
    <t>Дивеевского муниципального района</t>
  </si>
  <si>
    <t>Нижегородской области</t>
  </si>
  <si>
    <t>от 15 мая 2018 года N 370</t>
  </si>
  <si>
    <t>Поступление доходов по группам, подгрупппам и статьям бюджетной классификации за 1 квартал 2018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</si>
</sst>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13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4" fillId="2" borderId="0" xfId="0" applyFont="1" applyFill="1" applyBorder="1" applyAlignment="1">
      <alignment vertical="top" wrapText="1"/>
    </xf>
    <xf numFmtId="0" fontId="0" fillId="2" borderId="0" xfId="0" applyFill="1" applyBorder="1"/>
    <xf numFmtId="0" fontId="0" fillId="0" borderId="0" xfId="0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165" fontId="3" fillId="2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Border="1" applyAlignment="1">
      <alignment vertical="center"/>
    </xf>
    <xf numFmtId="0" fontId="6" fillId="0" borderId="0" xfId="0" applyFont="1"/>
    <xf numFmtId="165" fontId="4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14" fontId="4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vertical="center"/>
    </xf>
    <xf numFmtId="0" fontId="7" fillId="0" borderId="0" xfId="0" applyFont="1"/>
    <xf numFmtId="164" fontId="3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1" xfId="0" applyFont="1" applyFill="1" applyBorder="1" applyAlignment="1">
      <alignment vertical="top" wrapText="1"/>
    </xf>
    <xf numFmtId="16" fontId="4" fillId="2" borderId="1" xfId="0" applyNumberFormat="1" applyFont="1" applyFill="1" applyBorder="1" applyAlignment="1">
      <alignment vertical="top" wrapText="1"/>
    </xf>
    <xf numFmtId="165" fontId="3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top" wrapText="1"/>
    </xf>
    <xf numFmtId="165" fontId="3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center" wrapText="1"/>
    </xf>
    <xf numFmtId="165" fontId="4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6"/>
  <sheetViews>
    <sheetView tabSelected="1" view="pageBreakPreview" zoomScaleNormal="80" workbookViewId="0">
      <selection activeCell="A9" sqref="A9:E12"/>
    </sheetView>
  </sheetViews>
  <sheetFormatPr defaultRowHeight="15"/>
  <cols>
    <col min="1" max="1" width="30" style="10" customWidth="1"/>
    <col min="2" max="2" width="58.28515625" customWidth="1"/>
    <col min="3" max="3" width="21.5703125" style="11" customWidth="1"/>
    <col min="4" max="4" width="18.7109375" style="11" customWidth="1"/>
    <col min="5" max="5" width="10.28515625" style="11" customWidth="1"/>
  </cols>
  <sheetData>
    <row r="1" spans="1:5" ht="25.15" customHeight="1">
      <c r="A1" s="4"/>
      <c r="B1" s="27"/>
      <c r="C1" s="61" t="s">
        <v>216</v>
      </c>
      <c r="D1" s="62"/>
      <c r="E1" s="62"/>
    </row>
    <row r="2" spans="1:5" ht="25.15" customHeight="1">
      <c r="A2" s="4"/>
      <c r="B2" s="27"/>
      <c r="C2" s="61" t="s">
        <v>217</v>
      </c>
      <c r="D2" s="62"/>
      <c r="E2" s="62"/>
    </row>
    <row r="3" spans="1:5" ht="25.15" customHeight="1">
      <c r="A3" s="4"/>
      <c r="B3" s="27"/>
      <c r="C3" s="61" t="s">
        <v>218</v>
      </c>
      <c r="D3" s="62"/>
      <c r="E3" s="62"/>
    </row>
    <row r="4" spans="1:5" ht="25.15" customHeight="1">
      <c r="A4" s="4"/>
      <c r="B4" s="27"/>
      <c r="C4" s="61" t="s">
        <v>219</v>
      </c>
      <c r="D4" s="62"/>
      <c r="E4" s="62"/>
    </row>
    <row r="5" spans="1:5" ht="25.15" customHeight="1">
      <c r="A5" s="4"/>
      <c r="B5" s="27"/>
      <c r="C5" s="61" t="s">
        <v>220</v>
      </c>
      <c r="D5" s="62"/>
      <c r="E5" s="62"/>
    </row>
    <row r="6" spans="1:5" ht="18.75">
      <c r="A6" s="4"/>
      <c r="B6" s="27"/>
      <c r="C6" s="58"/>
      <c r="D6" s="58"/>
      <c r="E6" s="58"/>
    </row>
    <row r="7" spans="1:5" ht="32.25" customHeight="1">
      <c r="A7" s="59" t="s">
        <v>221</v>
      </c>
      <c r="B7" s="59"/>
      <c r="C7" s="59"/>
      <c r="D7" s="59"/>
      <c r="E7" s="59"/>
    </row>
    <row r="8" spans="1:5" ht="19.5" customHeight="1">
      <c r="A8" s="5"/>
      <c r="C8" s="44"/>
    </row>
    <row r="9" spans="1:5" ht="18.75" customHeight="1">
      <c r="A9" s="54" t="s">
        <v>39</v>
      </c>
      <c r="B9" s="54" t="s">
        <v>0</v>
      </c>
      <c r="C9" s="54" t="s">
        <v>165</v>
      </c>
      <c r="D9" s="55" t="s">
        <v>166</v>
      </c>
      <c r="E9" s="60" t="s">
        <v>71</v>
      </c>
    </row>
    <row r="10" spans="1:5" ht="16.5" customHeight="1">
      <c r="A10" s="63"/>
      <c r="B10" s="54"/>
      <c r="C10" s="54"/>
      <c r="D10" s="56"/>
      <c r="E10" s="60"/>
    </row>
    <row r="11" spans="1:5" ht="16.5" customHeight="1">
      <c r="A11" s="63"/>
      <c r="B11" s="54"/>
      <c r="C11" s="54"/>
      <c r="D11" s="56"/>
      <c r="E11" s="60"/>
    </row>
    <row r="12" spans="1:5" ht="14.45" customHeight="1">
      <c r="A12" s="63"/>
      <c r="B12" s="54"/>
      <c r="C12" s="54"/>
      <c r="D12" s="57"/>
      <c r="E12" s="60"/>
    </row>
    <row r="13" spans="1:5" ht="19.899999999999999" customHeight="1">
      <c r="A13" s="45" t="s">
        <v>1</v>
      </c>
      <c r="B13" s="37" t="s">
        <v>2</v>
      </c>
      <c r="C13" s="12">
        <f>SUM(C14,C20,C28,C36,C42,C48,C50,C55)</f>
        <v>157072514.62</v>
      </c>
      <c r="D13" s="12">
        <f>SUM(D14,D20,D28,D36,D42,D48,D50,D55,D66)</f>
        <v>40384547.629999995</v>
      </c>
      <c r="E13" s="13">
        <f>D13/C13*100</f>
        <v>25.710766602101526</v>
      </c>
    </row>
    <row r="14" spans="1:5" ht="16.5">
      <c r="A14" s="45" t="s">
        <v>3</v>
      </c>
      <c r="B14" s="37" t="s">
        <v>48</v>
      </c>
      <c r="C14" s="12">
        <f>C15</f>
        <v>128698130</v>
      </c>
      <c r="D14" s="12">
        <f>D15</f>
        <v>28780329.600000001</v>
      </c>
      <c r="E14" s="13">
        <f>D14/C14*100</f>
        <v>22.362663389126165</v>
      </c>
    </row>
    <row r="15" spans="1:5" ht="19.899999999999999" customHeight="1">
      <c r="A15" s="35" t="s">
        <v>4</v>
      </c>
      <c r="B15" s="31" t="s">
        <v>5</v>
      </c>
      <c r="C15" s="29">
        <f>C16+C17+C18+C19</f>
        <v>128698130</v>
      </c>
      <c r="D15" s="29">
        <f>SUM(D16+D17+D18+D19)</f>
        <v>28780329.600000001</v>
      </c>
      <c r="E15" s="14"/>
    </row>
    <row r="16" spans="1:5" ht="85.15" customHeight="1">
      <c r="A16" s="35" t="s">
        <v>6</v>
      </c>
      <c r="B16" s="31" t="s">
        <v>51</v>
      </c>
      <c r="C16" s="29">
        <v>127322230</v>
      </c>
      <c r="D16" s="15">
        <v>28429084.93</v>
      </c>
      <c r="E16" s="14"/>
    </row>
    <row r="17" spans="1:5" ht="82.5">
      <c r="A17" s="35" t="s">
        <v>7</v>
      </c>
      <c r="B17" s="31" t="s">
        <v>35</v>
      </c>
      <c r="C17" s="29">
        <v>15000</v>
      </c>
      <c r="D17" s="16">
        <v>900</v>
      </c>
      <c r="E17" s="14"/>
    </row>
    <row r="18" spans="1:5" ht="51" customHeight="1">
      <c r="A18" s="35" t="s">
        <v>8</v>
      </c>
      <c r="B18" s="31" t="s">
        <v>52</v>
      </c>
      <c r="C18" s="29">
        <v>800000</v>
      </c>
      <c r="D18" s="16">
        <v>332058.17</v>
      </c>
      <c r="E18" s="14"/>
    </row>
    <row r="19" spans="1:5" ht="82.5">
      <c r="A19" s="35" t="s">
        <v>37</v>
      </c>
      <c r="B19" s="31" t="s">
        <v>53</v>
      </c>
      <c r="C19" s="29">
        <v>560900</v>
      </c>
      <c r="D19" s="16">
        <v>18286.5</v>
      </c>
      <c r="E19" s="14"/>
    </row>
    <row r="20" spans="1:5" ht="16.5">
      <c r="A20" s="45" t="s">
        <v>9</v>
      </c>
      <c r="B20" s="37" t="s">
        <v>54</v>
      </c>
      <c r="C20" s="12">
        <f>SUM(C21,C24)+C26</f>
        <v>8404550</v>
      </c>
      <c r="D20" s="12">
        <f>SUM(D21,D24)+D26</f>
        <v>2427840.96</v>
      </c>
      <c r="E20" s="13">
        <f>D20/C20*100</f>
        <v>28.887221326543361</v>
      </c>
    </row>
    <row r="21" spans="1:5" ht="33">
      <c r="A21" s="35" t="s">
        <v>10</v>
      </c>
      <c r="B21" s="31" t="s">
        <v>55</v>
      </c>
      <c r="C21" s="17">
        <f>C22+C23</f>
        <v>7929800</v>
      </c>
      <c r="D21" s="17">
        <f>D22+D23</f>
        <v>2334081.96</v>
      </c>
      <c r="E21" s="14"/>
    </row>
    <row r="22" spans="1:5" ht="36.6" customHeight="1">
      <c r="A22" s="35" t="s">
        <v>11</v>
      </c>
      <c r="B22" s="31" t="s">
        <v>56</v>
      </c>
      <c r="C22" s="29">
        <v>7929800</v>
      </c>
      <c r="D22" s="16">
        <v>2334052.19</v>
      </c>
      <c r="E22" s="14"/>
    </row>
    <row r="23" spans="1:5" ht="35.450000000000003" customHeight="1">
      <c r="A23" s="35" t="s">
        <v>12</v>
      </c>
      <c r="B23" s="31" t="s">
        <v>57</v>
      </c>
      <c r="C23" s="29">
        <v>0</v>
      </c>
      <c r="D23" s="16">
        <v>29.77</v>
      </c>
      <c r="E23" s="14"/>
    </row>
    <row r="24" spans="1:5" ht="19.899999999999999" customHeight="1">
      <c r="A24" s="35" t="s">
        <v>13</v>
      </c>
      <c r="B24" s="31" t="s">
        <v>14</v>
      </c>
      <c r="C24" s="29">
        <f>SUM(C25:C25)</f>
        <v>437650</v>
      </c>
      <c r="D24" s="29">
        <f>SUM(D25:D25)</f>
        <v>65229</v>
      </c>
      <c r="E24" s="14"/>
    </row>
    <row r="25" spans="1:5" ht="19.899999999999999" customHeight="1">
      <c r="A25" s="35" t="s">
        <v>69</v>
      </c>
      <c r="B25" s="31" t="s">
        <v>70</v>
      </c>
      <c r="C25" s="29">
        <v>437650</v>
      </c>
      <c r="D25" s="16">
        <v>65229</v>
      </c>
      <c r="E25" s="14"/>
    </row>
    <row r="26" spans="1:5" ht="31.9" customHeight="1">
      <c r="A26" s="35" t="s">
        <v>46</v>
      </c>
      <c r="B26" s="31" t="s">
        <v>38</v>
      </c>
      <c r="C26" s="16">
        <f>C27</f>
        <v>37100</v>
      </c>
      <c r="D26" s="16">
        <f>D27</f>
        <v>28530</v>
      </c>
      <c r="E26" s="14"/>
    </row>
    <row r="27" spans="1:5" ht="50.45" customHeight="1">
      <c r="A27" s="35" t="s">
        <v>99</v>
      </c>
      <c r="B27" s="31" t="s">
        <v>120</v>
      </c>
      <c r="C27" s="29">
        <v>37100</v>
      </c>
      <c r="D27" s="16">
        <v>28530</v>
      </c>
      <c r="E27" s="14"/>
    </row>
    <row r="28" spans="1:5" ht="16.5">
      <c r="A28" s="45" t="s">
        <v>15</v>
      </c>
      <c r="B28" s="37" t="s">
        <v>59</v>
      </c>
      <c r="C28" s="12">
        <f>SUM(C29:C35)</f>
        <v>2446300</v>
      </c>
      <c r="D28" s="12">
        <f>SUM(D29:D35)</f>
        <v>939640.03</v>
      </c>
      <c r="E28" s="13">
        <f>D28/C28*100</f>
        <v>38.410662224584073</v>
      </c>
    </row>
    <row r="29" spans="1:5" ht="88.15" customHeight="1">
      <c r="A29" s="35" t="s">
        <v>16</v>
      </c>
      <c r="B29" s="31" t="s">
        <v>60</v>
      </c>
      <c r="C29" s="29">
        <v>869400</v>
      </c>
      <c r="D29" s="16">
        <v>252309.85</v>
      </c>
      <c r="E29" s="14"/>
    </row>
    <row r="30" spans="1:5" ht="66">
      <c r="A30" s="35" t="s">
        <v>86</v>
      </c>
      <c r="B30" s="31" t="s">
        <v>85</v>
      </c>
      <c r="C30" s="29">
        <v>232800</v>
      </c>
      <c r="D30" s="16">
        <v>90500</v>
      </c>
      <c r="E30" s="14"/>
    </row>
    <row r="31" spans="1:5" ht="115.5">
      <c r="A31" s="35" t="s">
        <v>108</v>
      </c>
      <c r="B31" s="31" t="s">
        <v>107</v>
      </c>
      <c r="C31" s="29">
        <v>0</v>
      </c>
      <c r="D31" s="16">
        <v>160</v>
      </c>
      <c r="E31" s="14"/>
    </row>
    <row r="32" spans="1:5" ht="49.5">
      <c r="A32" s="35" t="s">
        <v>87</v>
      </c>
      <c r="B32" s="30" t="s">
        <v>109</v>
      </c>
      <c r="C32" s="29">
        <v>1196800</v>
      </c>
      <c r="D32" s="16">
        <v>471370.18</v>
      </c>
      <c r="E32" s="14"/>
    </row>
    <row r="33" spans="1:5" ht="33">
      <c r="A33" s="35" t="s">
        <v>88</v>
      </c>
      <c r="B33" s="30" t="s">
        <v>110</v>
      </c>
      <c r="C33" s="29">
        <v>76300</v>
      </c>
      <c r="D33" s="16">
        <v>36300</v>
      </c>
      <c r="E33" s="14"/>
    </row>
    <row r="34" spans="1:5" ht="39.75" customHeight="1">
      <c r="A34" s="35" t="s">
        <v>151</v>
      </c>
      <c r="B34" s="30" t="s">
        <v>152</v>
      </c>
      <c r="C34" s="29">
        <v>66000</v>
      </c>
      <c r="D34" s="16">
        <v>89000</v>
      </c>
      <c r="E34" s="14"/>
    </row>
    <row r="35" spans="1:5" ht="38.450000000000003" customHeight="1">
      <c r="A35" s="35" t="s">
        <v>81</v>
      </c>
      <c r="B35" s="31" t="s">
        <v>111</v>
      </c>
      <c r="C35" s="29">
        <v>5000</v>
      </c>
      <c r="D35" s="16"/>
      <c r="E35" s="14"/>
    </row>
    <row r="36" spans="1:5" ht="50.45" customHeight="1">
      <c r="A36" s="45" t="s">
        <v>17</v>
      </c>
      <c r="B36" s="37" t="s">
        <v>75</v>
      </c>
      <c r="C36" s="12">
        <f>SUM(C37+C39+C40)</f>
        <v>6082100</v>
      </c>
      <c r="D36" s="12">
        <f>SUM(D37+D38+D39+D40++D41)</f>
        <v>1273212.06</v>
      </c>
      <c r="E36" s="13">
        <f>D36/C36*100</f>
        <v>20.933757419312411</v>
      </c>
    </row>
    <row r="37" spans="1:5" ht="50.45" customHeight="1">
      <c r="A37" s="50" t="s">
        <v>158</v>
      </c>
      <c r="B37" s="49" t="s">
        <v>89</v>
      </c>
      <c r="C37" s="53">
        <v>4275100</v>
      </c>
      <c r="D37" s="29">
        <v>651303.56999999995</v>
      </c>
      <c r="E37" s="13"/>
    </row>
    <row r="38" spans="1:5" ht="51.6" customHeight="1">
      <c r="A38" s="50" t="s">
        <v>18</v>
      </c>
      <c r="B38" s="49" t="s">
        <v>159</v>
      </c>
      <c r="C38" s="51"/>
      <c r="D38" s="16">
        <v>0</v>
      </c>
      <c r="E38" s="14"/>
    </row>
    <row r="39" spans="1:5" ht="54" customHeight="1">
      <c r="A39" s="35" t="s">
        <v>19</v>
      </c>
      <c r="B39" s="31" t="s">
        <v>160</v>
      </c>
      <c r="C39" s="29">
        <v>1767000</v>
      </c>
      <c r="D39" s="16">
        <v>621908.49</v>
      </c>
      <c r="E39" s="14"/>
    </row>
    <row r="40" spans="1:5" ht="35.450000000000003" customHeight="1">
      <c r="A40" s="35" t="s">
        <v>62</v>
      </c>
      <c r="B40" s="31" t="s">
        <v>161</v>
      </c>
      <c r="C40" s="29">
        <v>40000</v>
      </c>
      <c r="D40" s="16"/>
      <c r="E40" s="14"/>
    </row>
    <row r="41" spans="1:5" ht="51.6" customHeight="1">
      <c r="A41" s="35" t="s">
        <v>20</v>
      </c>
      <c r="B41" s="31" t="s">
        <v>162</v>
      </c>
      <c r="C41" s="29">
        <v>0</v>
      </c>
      <c r="D41" s="16">
        <v>0</v>
      </c>
      <c r="E41" s="14"/>
    </row>
    <row r="42" spans="1:5" ht="33">
      <c r="A42" s="45" t="s">
        <v>21</v>
      </c>
      <c r="B42" s="37" t="s">
        <v>76</v>
      </c>
      <c r="C42" s="12">
        <f>SUM(C43:C47)</f>
        <v>745500</v>
      </c>
      <c r="D42" s="12">
        <f>SUM(D43:D47)</f>
        <v>225434.71000000002</v>
      </c>
      <c r="E42" s="13">
        <f>D42/C42*100</f>
        <v>30.239397719651244</v>
      </c>
    </row>
    <row r="43" spans="1:5" ht="33">
      <c r="A43" s="35" t="s">
        <v>22</v>
      </c>
      <c r="B43" s="31" t="s">
        <v>77</v>
      </c>
      <c r="C43" s="29">
        <v>17500</v>
      </c>
      <c r="D43" s="16">
        <v>10646.18</v>
      </c>
      <c r="E43" s="14"/>
    </row>
    <row r="44" spans="1:5" ht="33">
      <c r="A44" s="35" t="s">
        <v>23</v>
      </c>
      <c r="B44" s="31" t="s">
        <v>78</v>
      </c>
      <c r="C44" s="29">
        <v>29500</v>
      </c>
      <c r="D44" s="16"/>
      <c r="E44" s="14"/>
    </row>
    <row r="45" spans="1:5" ht="33">
      <c r="A45" s="35" t="s">
        <v>24</v>
      </c>
      <c r="B45" s="31" t="s">
        <v>79</v>
      </c>
      <c r="C45" s="29">
        <v>230500</v>
      </c>
      <c r="D45" s="16">
        <v>49284.77</v>
      </c>
      <c r="E45" s="14"/>
    </row>
    <row r="46" spans="1:5" ht="33">
      <c r="A46" s="35" t="s">
        <v>25</v>
      </c>
      <c r="B46" s="31" t="s">
        <v>80</v>
      </c>
      <c r="C46" s="29">
        <v>468000</v>
      </c>
      <c r="D46" s="16">
        <v>165503.76</v>
      </c>
      <c r="E46" s="14"/>
    </row>
    <row r="47" spans="1:5" ht="33">
      <c r="A47" s="35" t="s">
        <v>125</v>
      </c>
      <c r="B47" s="31" t="s">
        <v>126</v>
      </c>
      <c r="C47" s="29">
        <v>0</v>
      </c>
      <c r="D47" s="16">
        <v>0</v>
      </c>
      <c r="E47" s="14"/>
    </row>
    <row r="48" spans="1:5" ht="33">
      <c r="A48" s="45" t="s">
        <v>36</v>
      </c>
      <c r="B48" s="37" t="s">
        <v>90</v>
      </c>
      <c r="C48" s="12">
        <f>SUM(C49)</f>
        <v>3610234.62</v>
      </c>
      <c r="D48" s="12">
        <f>SUM(D49)</f>
        <v>3610234.62</v>
      </c>
      <c r="E48" s="14"/>
    </row>
    <row r="49" spans="1:5" ht="33">
      <c r="A49" s="35" t="s">
        <v>92</v>
      </c>
      <c r="B49" s="30" t="s">
        <v>91</v>
      </c>
      <c r="C49" s="29">
        <v>3610234.62</v>
      </c>
      <c r="D49" s="16">
        <v>3610234.62</v>
      </c>
      <c r="E49" s="14"/>
    </row>
    <row r="50" spans="1:5" ht="33">
      <c r="A50" s="45" t="s">
        <v>26</v>
      </c>
      <c r="B50" s="37" t="s">
        <v>66</v>
      </c>
      <c r="C50" s="12">
        <f>SUM(C51:C54)</f>
        <v>5500000</v>
      </c>
      <c r="D50" s="12">
        <f>SUM(D51:D54)</f>
        <v>2608084.14</v>
      </c>
      <c r="E50" s="13">
        <f>D50/C50*100</f>
        <v>47.419711636363637</v>
      </c>
    </row>
    <row r="51" spans="1:5" ht="33">
      <c r="A51" s="35" t="s">
        <v>27</v>
      </c>
      <c r="B51" s="31" t="s">
        <v>63</v>
      </c>
      <c r="C51" s="29">
        <v>500000</v>
      </c>
      <c r="D51" s="16"/>
      <c r="E51" s="14"/>
    </row>
    <row r="52" spans="1:5" ht="55.5" customHeight="1">
      <c r="A52" s="35" t="s">
        <v>163</v>
      </c>
      <c r="B52" s="31" t="s">
        <v>67</v>
      </c>
      <c r="C52" s="29">
        <v>5000000</v>
      </c>
      <c r="D52" s="16">
        <v>2608084.14</v>
      </c>
      <c r="E52" s="14"/>
    </row>
    <row r="53" spans="1:5" ht="51.6" customHeight="1">
      <c r="A53" s="35" t="s">
        <v>28</v>
      </c>
      <c r="B53" s="31" t="s">
        <v>164</v>
      </c>
      <c r="C53" s="29"/>
      <c r="D53" s="16">
        <v>0</v>
      </c>
      <c r="E53" s="14"/>
    </row>
    <row r="54" spans="1:5" ht="69" customHeight="1">
      <c r="A54" s="35" t="s">
        <v>72</v>
      </c>
      <c r="B54" s="31" t="s">
        <v>82</v>
      </c>
      <c r="C54" s="29">
        <v>0</v>
      </c>
      <c r="D54" s="16">
        <v>0</v>
      </c>
      <c r="E54" s="14"/>
    </row>
    <row r="55" spans="1:5" ht="27.6" customHeight="1">
      <c r="A55" s="45" t="s">
        <v>29</v>
      </c>
      <c r="B55" s="40" t="s">
        <v>68</v>
      </c>
      <c r="C55" s="12">
        <f>SUM(C57:C65)</f>
        <v>1585700</v>
      </c>
      <c r="D55" s="12">
        <f>SUM(D56:D65)</f>
        <v>519771.51</v>
      </c>
      <c r="E55" s="13">
        <f>D55/C55*100</f>
        <v>32.778678816926273</v>
      </c>
    </row>
    <row r="56" spans="1:5" ht="35.450000000000003" customHeight="1">
      <c r="A56" s="35" t="s">
        <v>100</v>
      </c>
      <c r="B56" s="31" t="s">
        <v>103</v>
      </c>
      <c r="C56" s="12">
        <v>0</v>
      </c>
      <c r="D56" s="29"/>
      <c r="E56" s="13"/>
    </row>
    <row r="57" spans="1:5" ht="82.5">
      <c r="A57" s="35" t="s">
        <v>73</v>
      </c>
      <c r="B57" s="31" t="s">
        <v>101</v>
      </c>
      <c r="C57" s="29">
        <v>0</v>
      </c>
      <c r="D57" s="29">
        <v>15000</v>
      </c>
      <c r="E57" s="13"/>
    </row>
    <row r="58" spans="1:5" ht="66">
      <c r="A58" s="35" t="s">
        <v>93</v>
      </c>
      <c r="B58" s="31" t="s">
        <v>102</v>
      </c>
      <c r="C58" s="29">
        <v>0</v>
      </c>
      <c r="D58" s="29"/>
      <c r="E58" s="13"/>
    </row>
    <row r="59" spans="1:5" ht="33.6" customHeight="1">
      <c r="A59" s="35" t="s">
        <v>74</v>
      </c>
      <c r="B59" s="31" t="s">
        <v>104</v>
      </c>
      <c r="C59" s="29">
        <v>0</v>
      </c>
      <c r="D59" s="29"/>
      <c r="E59" s="13"/>
    </row>
    <row r="60" spans="1:5" ht="33" customHeight="1">
      <c r="A60" s="35" t="s">
        <v>30</v>
      </c>
      <c r="B60" s="31" t="s">
        <v>40</v>
      </c>
      <c r="C60" s="29">
        <v>80000</v>
      </c>
      <c r="D60" s="16">
        <v>60000</v>
      </c>
      <c r="E60" s="14"/>
    </row>
    <row r="61" spans="1:5" ht="49.5">
      <c r="A61" s="35" t="s">
        <v>64</v>
      </c>
      <c r="B61" s="31" t="s">
        <v>105</v>
      </c>
      <c r="C61" s="29">
        <v>0</v>
      </c>
      <c r="D61" s="16"/>
      <c r="E61" s="14"/>
    </row>
    <row r="62" spans="1:5" ht="33">
      <c r="A62" s="35" t="s">
        <v>41</v>
      </c>
      <c r="B62" s="31" t="s">
        <v>121</v>
      </c>
      <c r="C62" s="29">
        <v>0</v>
      </c>
      <c r="D62" s="16">
        <v>10500</v>
      </c>
      <c r="E62" s="14"/>
    </row>
    <row r="63" spans="1:5" ht="49.5">
      <c r="A63" s="35" t="s">
        <v>58</v>
      </c>
      <c r="B63" s="31" t="s">
        <v>122</v>
      </c>
      <c r="C63" s="29">
        <v>0</v>
      </c>
      <c r="D63" s="16"/>
      <c r="E63" s="14"/>
    </row>
    <row r="64" spans="1:5" ht="66">
      <c r="A64" s="35" t="s">
        <v>42</v>
      </c>
      <c r="B64" s="31" t="s">
        <v>123</v>
      </c>
      <c r="C64" s="29">
        <v>90000</v>
      </c>
      <c r="D64" s="16">
        <v>16228.9</v>
      </c>
      <c r="E64" s="14"/>
    </row>
    <row r="65" spans="1:5" ht="49.5">
      <c r="A65" s="35" t="s">
        <v>31</v>
      </c>
      <c r="B65" s="31" t="s">
        <v>124</v>
      </c>
      <c r="C65" s="29">
        <v>1415700</v>
      </c>
      <c r="D65" s="16">
        <v>418042.61</v>
      </c>
      <c r="E65" s="14"/>
    </row>
    <row r="66" spans="1:5" ht="37.5" customHeight="1">
      <c r="A66" s="35" t="s">
        <v>153</v>
      </c>
      <c r="B66" s="31" t="s">
        <v>154</v>
      </c>
      <c r="C66" s="29"/>
      <c r="D66" s="16"/>
      <c r="E66" s="14"/>
    </row>
    <row r="67" spans="1:5" ht="16.5">
      <c r="A67" s="45" t="s">
        <v>32</v>
      </c>
      <c r="B67" s="37" t="s">
        <v>49</v>
      </c>
      <c r="C67" s="12">
        <f>C68+C120+C122+C124</f>
        <v>592885825.78999996</v>
      </c>
      <c r="D67" s="12">
        <f>D68+D120+D122+D124</f>
        <v>68490017.150000006</v>
      </c>
      <c r="E67" s="13">
        <f>D67/C67*100</f>
        <v>11.551974118919004</v>
      </c>
    </row>
    <row r="68" spans="1:5" ht="33">
      <c r="A68" s="45" t="s">
        <v>33</v>
      </c>
      <c r="B68" s="37" t="s">
        <v>50</v>
      </c>
      <c r="C68" s="12">
        <f>C69+C72+C84+C117</f>
        <v>597392391.29999995</v>
      </c>
      <c r="D68" s="12">
        <f>D69+D72+D84+D117</f>
        <v>72996582.660000011</v>
      </c>
      <c r="E68" s="18">
        <f>D68/C68*100</f>
        <v>12.219201938804474</v>
      </c>
    </row>
    <row r="69" spans="1:5" s="33" customFormat="1" ht="32.450000000000003" customHeight="1">
      <c r="A69" s="45" t="s">
        <v>127</v>
      </c>
      <c r="B69" s="37" t="s">
        <v>43</v>
      </c>
      <c r="C69" s="12">
        <f>SUM(C70:C71)</f>
        <v>65018600</v>
      </c>
      <c r="D69" s="12">
        <f>SUM(D70:D71)</f>
        <v>14629185</v>
      </c>
      <c r="E69" s="18">
        <f>D69/C69*100</f>
        <v>22.5</v>
      </c>
    </row>
    <row r="70" spans="1:5" ht="49.5">
      <c r="A70" s="35" t="s">
        <v>128</v>
      </c>
      <c r="B70" s="31" t="s">
        <v>44</v>
      </c>
      <c r="C70" s="29">
        <v>64882700</v>
      </c>
      <c r="D70" s="16">
        <v>14598607.5</v>
      </c>
      <c r="E70" s="18"/>
    </row>
    <row r="71" spans="1:5" ht="33">
      <c r="A71" s="35" t="s">
        <v>129</v>
      </c>
      <c r="B71" s="31" t="s">
        <v>65</v>
      </c>
      <c r="C71" s="29">
        <v>135900</v>
      </c>
      <c r="D71" s="16">
        <v>30577.5</v>
      </c>
      <c r="E71" s="18"/>
    </row>
    <row r="72" spans="1:5" s="33" customFormat="1" ht="34.9" customHeight="1">
      <c r="A72" s="45" t="s">
        <v>130</v>
      </c>
      <c r="B72" s="37" t="s">
        <v>45</v>
      </c>
      <c r="C72" s="12">
        <f>SUM(C73:C79)</f>
        <v>268474600</v>
      </c>
      <c r="D72" s="12">
        <f>SUM(D73:D79)</f>
        <v>326565</v>
      </c>
      <c r="E72" s="18">
        <f>D72/C72*100</f>
        <v>0.12163720515832784</v>
      </c>
    </row>
    <row r="73" spans="1:5" s="33" customFormat="1" ht="49.5">
      <c r="A73" s="35" t="s">
        <v>131</v>
      </c>
      <c r="B73" s="31" t="s">
        <v>94</v>
      </c>
      <c r="C73" s="29">
        <v>248609400</v>
      </c>
      <c r="D73" s="29"/>
      <c r="E73" s="18"/>
    </row>
    <row r="74" spans="1:5" s="33" customFormat="1" ht="66">
      <c r="A74" s="35" t="s">
        <v>168</v>
      </c>
      <c r="B74" s="31" t="s">
        <v>169</v>
      </c>
      <c r="C74" s="29">
        <v>189000</v>
      </c>
      <c r="D74" s="29"/>
      <c r="E74" s="18"/>
    </row>
    <row r="75" spans="1:5" s="33" customFormat="1" ht="66">
      <c r="A75" s="35" t="s">
        <v>167</v>
      </c>
      <c r="B75" s="31" t="s">
        <v>170</v>
      </c>
      <c r="C75" s="29">
        <v>139100</v>
      </c>
      <c r="D75" s="29"/>
      <c r="E75" s="18"/>
    </row>
    <row r="76" spans="1:5" s="33" customFormat="1" ht="49.5">
      <c r="A76" s="35" t="s">
        <v>156</v>
      </c>
      <c r="B76" s="31" t="s">
        <v>171</v>
      </c>
      <c r="C76" s="29">
        <v>100800</v>
      </c>
      <c r="D76" s="29"/>
      <c r="E76" s="18"/>
    </row>
    <row r="77" spans="1:5" s="33" customFormat="1" ht="76.5" customHeight="1">
      <c r="A77" s="35" t="s">
        <v>172</v>
      </c>
      <c r="B77" s="31" t="s">
        <v>173</v>
      </c>
      <c r="C77" s="29">
        <v>3634600</v>
      </c>
      <c r="D77" s="29"/>
      <c r="E77" s="18"/>
    </row>
    <row r="78" spans="1:5" s="33" customFormat="1" ht="66">
      <c r="A78" s="35" t="s">
        <v>174</v>
      </c>
      <c r="B78" s="31" t="s">
        <v>175</v>
      </c>
      <c r="C78" s="29">
        <v>1877800</v>
      </c>
      <c r="D78" s="29"/>
      <c r="E78" s="18"/>
    </row>
    <row r="79" spans="1:5" ht="20.45" customHeight="1">
      <c r="A79" s="35" t="s">
        <v>132</v>
      </c>
      <c r="B79" s="31" t="s">
        <v>176</v>
      </c>
      <c r="C79" s="29">
        <f>SUM(C80:C83)</f>
        <v>13923900</v>
      </c>
      <c r="D79" s="29">
        <f>SUM(D80:D83)</f>
        <v>326565</v>
      </c>
      <c r="E79" s="18"/>
    </row>
    <row r="80" spans="1:5" ht="34.15" customHeight="1">
      <c r="A80" s="35" t="s">
        <v>133</v>
      </c>
      <c r="B80" s="31" t="s">
        <v>177</v>
      </c>
      <c r="C80" s="29"/>
      <c r="D80" s="29"/>
      <c r="E80" s="18"/>
    </row>
    <row r="81" spans="1:5" ht="62.25" customHeight="1">
      <c r="A81" s="35" t="s">
        <v>133</v>
      </c>
      <c r="B81" s="31" t="s">
        <v>178</v>
      </c>
      <c r="C81" s="29"/>
      <c r="D81" s="29"/>
      <c r="E81" s="18"/>
    </row>
    <row r="82" spans="1:5" ht="49.5">
      <c r="A82" s="35" t="s">
        <v>133</v>
      </c>
      <c r="B82" s="31" t="s">
        <v>179</v>
      </c>
      <c r="C82" s="29">
        <v>1451400</v>
      </c>
      <c r="D82" s="17">
        <v>326565</v>
      </c>
      <c r="E82" s="18"/>
    </row>
    <row r="83" spans="1:5" ht="55.5" customHeight="1">
      <c r="A83" s="35" t="s">
        <v>155</v>
      </c>
      <c r="B83" s="31" t="s">
        <v>185</v>
      </c>
      <c r="C83" s="29">
        <v>12472500</v>
      </c>
      <c r="D83" s="17"/>
      <c r="E83" s="18"/>
    </row>
    <row r="84" spans="1:5" s="33" customFormat="1" ht="38.450000000000003" customHeight="1">
      <c r="A84" s="45" t="s">
        <v>134</v>
      </c>
      <c r="B84" s="37" t="s">
        <v>83</v>
      </c>
      <c r="C84" s="12">
        <f>SUM(C85:C94,C109)</f>
        <v>262203174.56999999</v>
      </c>
      <c r="D84" s="12">
        <f>SUM(D85:D94,D109)</f>
        <v>57389188.18</v>
      </c>
      <c r="E84" s="18">
        <f>D84/C84*100</f>
        <v>21.887297235861229</v>
      </c>
    </row>
    <row r="85" spans="1:5" s="33" customFormat="1" ht="49.15" customHeight="1">
      <c r="A85" s="35" t="s">
        <v>136</v>
      </c>
      <c r="B85" s="31" t="s">
        <v>84</v>
      </c>
      <c r="C85" s="29">
        <v>60693.35</v>
      </c>
      <c r="D85" s="29">
        <v>60693.35</v>
      </c>
      <c r="E85" s="52"/>
    </row>
    <row r="86" spans="1:5" s="33" customFormat="1" ht="49.15" customHeight="1">
      <c r="A86" s="35" t="s">
        <v>183</v>
      </c>
      <c r="B86" s="31" t="s">
        <v>184</v>
      </c>
      <c r="C86" s="29">
        <v>779382</v>
      </c>
      <c r="D86" s="29"/>
      <c r="E86" s="52"/>
    </row>
    <row r="87" spans="1:5" ht="49.5">
      <c r="A87" s="35" t="s">
        <v>137</v>
      </c>
      <c r="B87" s="31" t="s">
        <v>186</v>
      </c>
      <c r="C87" s="17">
        <v>960000</v>
      </c>
      <c r="D87" s="28">
        <v>240000</v>
      </c>
      <c r="E87" s="32"/>
    </row>
    <row r="88" spans="1:5" ht="137.25" customHeight="1">
      <c r="A88" s="35" t="s">
        <v>135</v>
      </c>
      <c r="B88" s="31" t="s">
        <v>187</v>
      </c>
      <c r="C88" s="17">
        <v>1575800</v>
      </c>
      <c r="D88" s="28">
        <v>354555</v>
      </c>
      <c r="E88" s="32"/>
    </row>
    <row r="89" spans="1:5" ht="52.15" customHeight="1">
      <c r="A89" s="35" t="s">
        <v>140</v>
      </c>
      <c r="B89" s="31" t="s">
        <v>188</v>
      </c>
      <c r="C89" s="17">
        <v>3317400</v>
      </c>
      <c r="D89" s="17">
        <v>2276366.5299999998</v>
      </c>
      <c r="E89" s="32"/>
    </row>
    <row r="90" spans="1:5" ht="51" customHeight="1">
      <c r="A90" s="35" t="s">
        <v>141</v>
      </c>
      <c r="B90" s="31" t="s">
        <v>189</v>
      </c>
      <c r="C90" s="17">
        <v>2312900</v>
      </c>
      <c r="D90" s="17">
        <v>1715705.47</v>
      </c>
      <c r="E90" s="32"/>
    </row>
    <row r="91" spans="1:5" ht="75.75" customHeight="1">
      <c r="A91" s="35" t="s">
        <v>142</v>
      </c>
      <c r="B91" s="31" t="s">
        <v>190</v>
      </c>
      <c r="C91" s="17">
        <v>4320199.22</v>
      </c>
      <c r="D91" s="28">
        <v>139995.84</v>
      </c>
      <c r="E91" s="32"/>
    </row>
    <row r="92" spans="1:5" ht="73.5" customHeight="1">
      <c r="A92" s="35" t="s">
        <v>143</v>
      </c>
      <c r="B92" s="31" t="s">
        <v>191</v>
      </c>
      <c r="C92" s="17">
        <v>1982600</v>
      </c>
      <c r="D92" s="28">
        <v>102034.16</v>
      </c>
      <c r="E92" s="32"/>
    </row>
    <row r="93" spans="1:5" ht="51" customHeight="1">
      <c r="A93" s="35" t="s">
        <v>144</v>
      </c>
      <c r="B93" s="31" t="s">
        <v>192</v>
      </c>
      <c r="C93" s="17">
        <v>8573200</v>
      </c>
      <c r="D93" s="28"/>
      <c r="E93" s="32"/>
    </row>
    <row r="94" spans="1:5" ht="36" customHeight="1">
      <c r="A94" s="35" t="s">
        <v>145</v>
      </c>
      <c r="B94" s="31" t="s">
        <v>193</v>
      </c>
      <c r="C94" s="17">
        <f>SUM(C95:C108)</f>
        <v>234926800</v>
      </c>
      <c r="D94" s="17">
        <f>SUM(D95:D108)</f>
        <v>52499837.829999998</v>
      </c>
      <c r="E94" s="14"/>
    </row>
    <row r="95" spans="1:5" ht="76.5" customHeight="1">
      <c r="A95" s="35" t="s">
        <v>146</v>
      </c>
      <c r="B95" s="31" t="s">
        <v>194</v>
      </c>
      <c r="C95" s="17">
        <v>452900</v>
      </c>
      <c r="D95" s="28">
        <v>116750</v>
      </c>
      <c r="E95" s="32"/>
    </row>
    <row r="96" spans="1:5" ht="51.6" customHeight="1">
      <c r="A96" s="35" t="s">
        <v>181</v>
      </c>
      <c r="B96" s="31" t="s">
        <v>195</v>
      </c>
      <c r="C96" s="17">
        <v>4187200</v>
      </c>
      <c r="D96" s="17">
        <v>942120</v>
      </c>
      <c r="E96" s="32"/>
    </row>
    <row r="97" spans="1:5" ht="83.45" customHeight="1">
      <c r="A97" s="35" t="s">
        <v>180</v>
      </c>
      <c r="B97" s="31" t="s">
        <v>196</v>
      </c>
      <c r="C97" s="17">
        <v>634000</v>
      </c>
      <c r="D97" s="28">
        <v>142650</v>
      </c>
      <c r="E97" s="32"/>
    </row>
    <row r="98" spans="1:5" ht="70.900000000000006" customHeight="1">
      <c r="A98" s="35" t="s">
        <v>180</v>
      </c>
      <c r="B98" s="31" t="s">
        <v>197</v>
      </c>
      <c r="C98" s="17">
        <v>449800</v>
      </c>
      <c r="D98" s="28">
        <v>101205</v>
      </c>
      <c r="E98" s="32"/>
    </row>
    <row r="99" spans="1:5" ht="70.900000000000006" customHeight="1">
      <c r="A99" s="35" t="s">
        <v>157</v>
      </c>
      <c r="B99" s="31" t="s">
        <v>198</v>
      </c>
      <c r="C99" s="17">
        <v>381800</v>
      </c>
      <c r="D99" s="28">
        <v>95450</v>
      </c>
      <c r="E99" s="32"/>
    </row>
    <row r="100" spans="1:5" ht="36.6" customHeight="1">
      <c r="A100" s="35" t="s">
        <v>180</v>
      </c>
      <c r="B100" s="31" t="s">
        <v>199</v>
      </c>
      <c r="C100" s="28">
        <v>157328700</v>
      </c>
      <c r="D100" s="28">
        <v>35398957.5</v>
      </c>
      <c r="E100" s="32"/>
    </row>
    <row r="101" spans="1:5" ht="52.15" customHeight="1">
      <c r="A101" s="35" t="s">
        <v>180</v>
      </c>
      <c r="B101" s="31" t="s">
        <v>200</v>
      </c>
      <c r="C101" s="17">
        <v>15571600</v>
      </c>
      <c r="D101" s="28">
        <v>3497736.83</v>
      </c>
      <c r="E101" s="32"/>
    </row>
    <row r="102" spans="1:5" ht="48.75" customHeight="1">
      <c r="A102" s="35" t="s">
        <v>180</v>
      </c>
      <c r="B102" s="31" t="s">
        <v>201</v>
      </c>
      <c r="C102" s="17">
        <v>13196600</v>
      </c>
      <c r="D102" s="28">
        <v>2969235</v>
      </c>
      <c r="E102" s="32"/>
    </row>
    <row r="103" spans="1:5" ht="66" customHeight="1">
      <c r="A103" s="35" t="s">
        <v>180</v>
      </c>
      <c r="B103" s="31" t="s">
        <v>202</v>
      </c>
      <c r="C103" s="17">
        <v>189900</v>
      </c>
      <c r="D103" s="28"/>
      <c r="E103" s="32"/>
    </row>
    <row r="104" spans="1:5" ht="61.5" customHeight="1">
      <c r="A104" s="35" t="s">
        <v>180</v>
      </c>
      <c r="B104" s="31" t="s">
        <v>203</v>
      </c>
      <c r="C104" s="17">
        <v>40397100</v>
      </c>
      <c r="D104" s="28">
        <v>9089347.5</v>
      </c>
      <c r="E104" s="32"/>
    </row>
    <row r="105" spans="1:5" ht="61.5" customHeight="1">
      <c r="A105" s="35" t="s">
        <v>182</v>
      </c>
      <c r="B105" s="31" t="s">
        <v>204</v>
      </c>
      <c r="C105" s="17">
        <v>327200</v>
      </c>
      <c r="D105" s="28">
        <v>81800</v>
      </c>
      <c r="E105" s="32"/>
    </row>
    <row r="106" spans="1:5" ht="61.5" customHeight="1">
      <c r="A106" s="35" t="s">
        <v>182</v>
      </c>
      <c r="B106" s="31" t="s">
        <v>205</v>
      </c>
      <c r="C106" s="17">
        <v>187000</v>
      </c>
      <c r="D106" s="28">
        <v>46750</v>
      </c>
      <c r="E106" s="32"/>
    </row>
    <row r="107" spans="1:5" ht="53.45" customHeight="1">
      <c r="A107" s="35" t="s">
        <v>146</v>
      </c>
      <c r="B107" s="31" t="s">
        <v>206</v>
      </c>
      <c r="C107" s="17">
        <v>445900</v>
      </c>
      <c r="D107" s="28">
        <v>17836</v>
      </c>
      <c r="E107" s="32"/>
    </row>
    <row r="108" spans="1:5" ht="37.9" customHeight="1">
      <c r="A108" s="35" t="s">
        <v>146</v>
      </c>
      <c r="B108" s="31" t="s">
        <v>207</v>
      </c>
      <c r="C108" s="17">
        <v>1177100</v>
      </c>
      <c r="D108" s="28"/>
      <c r="E108" s="32"/>
    </row>
    <row r="109" spans="1:5" ht="37.9" customHeight="1">
      <c r="A109" s="35" t="s">
        <v>147</v>
      </c>
      <c r="B109" s="31" t="s">
        <v>208</v>
      </c>
      <c r="C109" s="17">
        <f>SUM(C110:C116)</f>
        <v>3394200</v>
      </c>
      <c r="D109" s="17">
        <f>SUM(D110:D116)</f>
        <v>0</v>
      </c>
      <c r="E109" s="32"/>
    </row>
    <row r="110" spans="1:5" ht="51.75" customHeight="1">
      <c r="A110" s="35" t="s">
        <v>139</v>
      </c>
      <c r="B110" s="31" t="s">
        <v>209</v>
      </c>
      <c r="C110" s="17">
        <v>334500</v>
      </c>
      <c r="D110" s="28"/>
      <c r="E110" s="32"/>
    </row>
    <row r="111" spans="1:5" ht="51.75" customHeight="1">
      <c r="A111" s="35" t="s">
        <v>138</v>
      </c>
      <c r="B111" s="31" t="s">
        <v>210</v>
      </c>
      <c r="C111" s="17">
        <v>2441400</v>
      </c>
      <c r="D111" s="28"/>
      <c r="E111" s="32"/>
    </row>
    <row r="112" spans="1:5" ht="37.9" customHeight="1">
      <c r="A112" s="35" t="s">
        <v>139</v>
      </c>
      <c r="B112" s="31" t="s">
        <v>211</v>
      </c>
      <c r="C112" s="17">
        <v>438400</v>
      </c>
      <c r="D112" s="28"/>
      <c r="E112" s="32"/>
    </row>
    <row r="113" spans="1:5" s="36" customFormat="1" ht="71.45" customHeight="1">
      <c r="A113" s="35" t="s">
        <v>138</v>
      </c>
      <c r="B113" s="31" t="s">
        <v>212</v>
      </c>
      <c r="C113" s="17">
        <v>119900</v>
      </c>
      <c r="D113" s="28"/>
      <c r="E113" s="32"/>
    </row>
    <row r="114" spans="1:5" s="36" customFormat="1" ht="85.5" customHeight="1">
      <c r="A114" s="35" t="s">
        <v>139</v>
      </c>
      <c r="B114" s="31" t="s">
        <v>213</v>
      </c>
      <c r="C114" s="17">
        <v>60000</v>
      </c>
      <c r="D114" s="28"/>
      <c r="E114" s="32"/>
    </row>
    <row r="115" spans="1:5" ht="109.5" customHeight="1">
      <c r="A115" s="35" t="s">
        <v>138</v>
      </c>
      <c r="B115" s="31" t="s">
        <v>214</v>
      </c>
      <c r="C115" s="17"/>
      <c r="D115" s="28">
        <v>0</v>
      </c>
      <c r="E115" s="32"/>
    </row>
    <row r="116" spans="1:5" ht="85.15" customHeight="1">
      <c r="A116" s="35" t="s">
        <v>139</v>
      </c>
      <c r="B116" s="31" t="s">
        <v>215</v>
      </c>
      <c r="C116" s="17"/>
      <c r="D116" s="28">
        <v>0</v>
      </c>
      <c r="E116" s="32"/>
    </row>
    <row r="117" spans="1:5" s="33" customFormat="1" ht="22.15" customHeight="1">
      <c r="A117" s="45" t="s">
        <v>148</v>
      </c>
      <c r="B117" s="37" t="s">
        <v>47</v>
      </c>
      <c r="C117" s="19">
        <f>SUM(C118:C119)</f>
        <v>1696016.73</v>
      </c>
      <c r="D117" s="19">
        <f>SUM(D118:D119)</f>
        <v>651644.48</v>
      </c>
      <c r="E117" s="34">
        <f>D117/C117*100</f>
        <v>38.422054952252736</v>
      </c>
    </row>
    <row r="118" spans="1:5" s="33" customFormat="1" ht="56.45" customHeight="1">
      <c r="A118" s="35" t="s">
        <v>149</v>
      </c>
      <c r="B118" s="31" t="s">
        <v>106</v>
      </c>
      <c r="C118" s="17">
        <v>298516.73</v>
      </c>
      <c r="D118" s="17">
        <v>298516.73</v>
      </c>
      <c r="E118" s="34"/>
    </row>
    <row r="119" spans="1:5" ht="87" customHeight="1">
      <c r="A119" s="35" t="s">
        <v>150</v>
      </c>
      <c r="B119" s="31" t="s">
        <v>61</v>
      </c>
      <c r="C119" s="17">
        <v>1397500</v>
      </c>
      <c r="D119" s="28">
        <v>353127.75</v>
      </c>
      <c r="E119" s="34"/>
    </row>
    <row r="120" spans="1:5" ht="33">
      <c r="A120" s="45" t="s">
        <v>113</v>
      </c>
      <c r="B120" s="41" t="s">
        <v>114</v>
      </c>
      <c r="C120" s="19">
        <f>C121</f>
        <v>0</v>
      </c>
      <c r="D120" s="43">
        <f>D121</f>
        <v>0</v>
      </c>
      <c r="E120" s="34"/>
    </row>
    <row r="121" spans="1:5" ht="33.6" customHeight="1">
      <c r="A121" s="35" t="s">
        <v>112</v>
      </c>
      <c r="B121" s="42" t="s">
        <v>115</v>
      </c>
      <c r="C121" s="17"/>
      <c r="D121" s="28"/>
      <c r="E121" s="34"/>
    </row>
    <row r="122" spans="1:5" ht="90" customHeight="1">
      <c r="A122" s="45" t="s">
        <v>96</v>
      </c>
      <c r="B122" s="37" t="s">
        <v>116</v>
      </c>
      <c r="C122" s="19">
        <f>C123</f>
        <v>0</v>
      </c>
      <c r="D122" s="39">
        <f>D123</f>
        <v>0</v>
      </c>
      <c r="E122" s="34"/>
    </row>
    <row r="123" spans="1:5" ht="49.5">
      <c r="A123" s="35" t="s">
        <v>95</v>
      </c>
      <c r="B123" s="38" t="s">
        <v>117</v>
      </c>
      <c r="C123" s="17">
        <v>0</v>
      </c>
      <c r="D123" s="28">
        <v>0</v>
      </c>
      <c r="E123" s="34"/>
    </row>
    <row r="124" spans="1:5" ht="53.45" customHeight="1">
      <c r="A124" s="45" t="s">
        <v>97</v>
      </c>
      <c r="B124" s="37" t="s">
        <v>118</v>
      </c>
      <c r="C124" s="19">
        <f>C125</f>
        <v>-4506565.51</v>
      </c>
      <c r="D124" s="19">
        <f>D125</f>
        <v>-4506565.51</v>
      </c>
      <c r="E124" s="34">
        <f>D124/C124*100</f>
        <v>100</v>
      </c>
    </row>
    <row r="125" spans="1:5" ht="69" customHeight="1">
      <c r="A125" s="35" t="s">
        <v>98</v>
      </c>
      <c r="B125" s="31" t="s">
        <v>119</v>
      </c>
      <c r="C125" s="17">
        <v>-4506565.51</v>
      </c>
      <c r="D125" s="28">
        <v>-4506565.51</v>
      </c>
      <c r="E125" s="14"/>
    </row>
    <row r="126" spans="1:5" ht="16.5">
      <c r="A126" s="45"/>
      <c r="B126" s="37" t="s">
        <v>34</v>
      </c>
      <c r="C126" s="19">
        <f>SUM(C13,C67)</f>
        <v>749958340.40999997</v>
      </c>
      <c r="D126" s="19">
        <f>SUM(D13,D67)</f>
        <v>108874564.78</v>
      </c>
      <c r="E126" s="19">
        <f>D126/C126*100</f>
        <v>14.517415023410315</v>
      </c>
    </row>
    <row r="127" spans="1:5" s="2" customFormat="1" ht="63.75" customHeight="1">
      <c r="A127" s="6"/>
      <c r="B127" s="1"/>
      <c r="C127" s="20"/>
      <c r="D127" s="20"/>
      <c r="E127" s="21"/>
    </row>
    <row r="128" spans="1:5" s="3" customFormat="1" ht="16.5">
      <c r="A128" s="6"/>
      <c r="B128" s="1"/>
      <c r="C128" s="20"/>
      <c r="D128" s="22"/>
      <c r="E128" s="23"/>
    </row>
    <row r="129" spans="1:5" s="3" customFormat="1">
      <c r="A129" s="7"/>
      <c r="C129" s="24"/>
      <c r="D129" s="24"/>
      <c r="E129" s="24"/>
    </row>
    <row r="130" spans="1:5" s="3" customFormat="1">
      <c r="A130" s="7"/>
      <c r="C130" s="24"/>
      <c r="D130" s="24"/>
      <c r="E130" s="24"/>
    </row>
    <row r="131" spans="1:5" s="3" customFormat="1" ht="35.25" customHeight="1">
      <c r="A131" s="6"/>
      <c r="B131" s="1"/>
      <c r="C131" s="20"/>
      <c r="D131" s="22"/>
      <c r="E131" s="23"/>
    </row>
    <row r="132" spans="1:5" s="3" customFormat="1" ht="82.5" customHeight="1">
      <c r="A132" s="6"/>
      <c r="B132" s="1"/>
      <c r="C132" s="20"/>
      <c r="D132" s="22"/>
      <c r="E132" s="23"/>
    </row>
    <row r="133" spans="1:5" s="3" customFormat="1" ht="16.5">
      <c r="A133" s="6"/>
      <c r="B133" s="1"/>
      <c r="C133" s="20"/>
      <c r="D133" s="22"/>
      <c r="E133" s="23"/>
    </row>
    <row r="134" spans="1:5" s="3" customFormat="1" ht="81" customHeight="1">
      <c r="A134" s="6"/>
      <c r="B134" s="1"/>
      <c r="C134" s="20"/>
      <c r="D134" s="22"/>
      <c r="E134" s="23"/>
    </row>
    <row r="135" spans="1:5" s="3" customFormat="1" ht="16.5">
      <c r="A135" s="6"/>
      <c r="B135" s="1"/>
      <c r="C135" s="20"/>
      <c r="D135" s="22"/>
      <c r="E135" s="23"/>
    </row>
    <row r="136" spans="1:5" s="3" customFormat="1" ht="16.5">
      <c r="A136" s="6"/>
      <c r="B136" s="1"/>
      <c r="C136" s="20"/>
      <c r="D136" s="22"/>
      <c r="E136" s="23"/>
    </row>
    <row r="137" spans="1:5" s="3" customFormat="1" ht="89.25" customHeight="1">
      <c r="A137" s="6"/>
      <c r="B137" s="1"/>
      <c r="C137" s="20"/>
      <c r="D137" s="22"/>
      <c r="E137" s="23"/>
    </row>
    <row r="138" spans="1:5" s="3" customFormat="1" ht="16.5">
      <c r="A138" s="6"/>
      <c r="B138" s="1"/>
      <c r="C138" s="20"/>
      <c r="D138" s="22"/>
      <c r="E138" s="23"/>
    </row>
    <row r="139" spans="1:5" s="3" customFormat="1" ht="16.5">
      <c r="A139" s="8"/>
      <c r="B139" s="1"/>
      <c r="C139" s="47"/>
      <c r="D139" s="22"/>
      <c r="E139" s="23"/>
    </row>
    <row r="140" spans="1:5" s="3" customFormat="1" ht="16.5">
      <c r="A140" s="6"/>
      <c r="B140" s="1"/>
      <c r="C140" s="20"/>
      <c r="D140" s="22"/>
      <c r="E140" s="23"/>
    </row>
    <row r="141" spans="1:5" s="3" customFormat="1">
      <c r="A141" s="7"/>
      <c r="C141" s="24"/>
      <c r="D141" s="24"/>
      <c r="E141" s="24"/>
    </row>
    <row r="142" spans="1:5" s="3" customFormat="1">
      <c r="A142" s="7"/>
      <c r="C142" s="24"/>
      <c r="D142" s="24"/>
      <c r="E142" s="24"/>
    </row>
    <row r="143" spans="1:5" s="3" customFormat="1" ht="16.5">
      <c r="A143" s="6"/>
      <c r="B143" s="1"/>
      <c r="C143" s="20"/>
      <c r="D143" s="22"/>
      <c r="E143" s="23"/>
    </row>
    <row r="144" spans="1:5" s="3" customFormat="1" ht="16.5">
      <c r="A144" s="6"/>
      <c r="B144" s="1"/>
      <c r="C144" s="20"/>
      <c r="D144" s="22"/>
      <c r="E144" s="23"/>
    </row>
    <row r="145" spans="1:5" s="3" customFormat="1" ht="66" customHeight="1">
      <c r="A145" s="6"/>
      <c r="B145" s="1"/>
      <c r="C145" s="20"/>
      <c r="D145" s="22"/>
      <c r="E145" s="23"/>
    </row>
    <row r="146" spans="1:5" s="3" customFormat="1" ht="16.5">
      <c r="A146" s="6"/>
      <c r="B146" s="1"/>
      <c r="C146" s="20"/>
      <c r="D146" s="22"/>
      <c r="E146" s="23"/>
    </row>
    <row r="147" spans="1:5" s="3" customFormat="1" ht="81.75" customHeight="1">
      <c r="A147" s="6"/>
      <c r="B147" s="1"/>
      <c r="C147" s="20"/>
      <c r="D147" s="22"/>
      <c r="E147" s="23"/>
    </row>
    <row r="148" spans="1:5" s="3" customFormat="1" ht="86.25" customHeight="1">
      <c r="A148" s="6"/>
      <c r="B148" s="1"/>
      <c r="C148" s="20"/>
      <c r="D148" s="22"/>
      <c r="E148" s="23"/>
    </row>
    <row r="149" spans="1:5" s="3" customFormat="1" ht="16.5">
      <c r="A149" s="6"/>
      <c r="B149" s="1"/>
      <c r="C149" s="20"/>
      <c r="D149" s="22"/>
      <c r="E149" s="23"/>
    </row>
    <row r="150" spans="1:5" s="3" customFormat="1" ht="16.5">
      <c r="A150" s="6"/>
      <c r="B150" s="1"/>
      <c r="C150" s="20"/>
      <c r="D150" s="22"/>
      <c r="E150" s="23"/>
    </row>
    <row r="151" spans="1:5" s="3" customFormat="1" ht="16.5">
      <c r="A151" s="6"/>
      <c r="B151" s="1"/>
      <c r="C151" s="20"/>
      <c r="D151" s="22"/>
      <c r="E151" s="23"/>
    </row>
    <row r="152" spans="1:5" s="3" customFormat="1" ht="66" customHeight="1">
      <c r="A152" s="6"/>
      <c r="B152" s="1"/>
      <c r="C152" s="20"/>
      <c r="D152" s="22"/>
      <c r="E152" s="23"/>
    </row>
    <row r="153" spans="1:5" s="3" customFormat="1" ht="16.5">
      <c r="A153" s="6"/>
      <c r="B153" s="1"/>
      <c r="C153" s="20"/>
      <c r="D153" s="22"/>
      <c r="E153" s="23"/>
    </row>
    <row r="154" spans="1:5" s="3" customFormat="1" ht="16.5">
      <c r="A154" s="65"/>
      <c r="B154" s="1"/>
      <c r="C154" s="66"/>
      <c r="D154" s="67"/>
      <c r="E154" s="64"/>
    </row>
    <row r="155" spans="1:5" s="3" customFormat="1" ht="16.5">
      <c r="A155" s="65"/>
      <c r="B155" s="1"/>
      <c r="C155" s="66"/>
      <c r="D155" s="67"/>
      <c r="E155" s="64"/>
    </row>
    <row r="156" spans="1:5" s="3" customFormat="1" ht="16.5">
      <c r="A156" s="6"/>
      <c r="B156" s="1"/>
      <c r="C156" s="47"/>
      <c r="D156" s="48"/>
      <c r="E156" s="46"/>
    </row>
    <row r="157" spans="1:5" s="3" customFormat="1" ht="49.5" customHeight="1">
      <c r="A157" s="6"/>
      <c r="B157" s="1"/>
      <c r="C157" s="47"/>
      <c r="D157" s="22"/>
      <c r="E157" s="23"/>
    </row>
    <row r="158" spans="1:5" s="3" customFormat="1" ht="51" customHeight="1">
      <c r="A158" s="6"/>
      <c r="B158" s="1"/>
      <c r="C158" s="47"/>
      <c r="D158" s="22"/>
      <c r="E158" s="23"/>
    </row>
    <row r="159" spans="1:5" s="3" customFormat="1" ht="16.5">
      <c r="A159" s="6"/>
      <c r="B159" s="1"/>
      <c r="C159" s="47"/>
      <c r="D159" s="22"/>
      <c r="E159" s="23"/>
    </row>
    <row r="160" spans="1:5" s="3" customFormat="1" ht="16.5">
      <c r="A160" s="6"/>
      <c r="B160" s="1"/>
      <c r="C160" s="25"/>
      <c r="D160" s="25"/>
      <c r="E160" s="26"/>
    </row>
    <row r="161" spans="1:5" s="3" customFormat="1">
      <c r="A161" s="9"/>
      <c r="C161" s="24"/>
      <c r="D161" s="24"/>
      <c r="E161" s="24"/>
    </row>
    <row r="162" spans="1:5" s="3" customFormat="1">
      <c r="A162" s="7"/>
      <c r="C162" s="24"/>
      <c r="D162" s="24"/>
      <c r="E162" s="24"/>
    </row>
    <row r="163" spans="1:5" s="3" customFormat="1">
      <c r="A163" s="7"/>
      <c r="C163" s="24"/>
      <c r="D163" s="24"/>
      <c r="E163" s="24"/>
    </row>
    <row r="164" spans="1:5" s="3" customFormat="1">
      <c r="A164" s="7"/>
      <c r="C164" s="24"/>
      <c r="D164" s="24"/>
      <c r="E164" s="24"/>
    </row>
    <row r="165" spans="1:5" s="3" customFormat="1">
      <c r="A165" s="7"/>
      <c r="C165" s="24"/>
      <c r="D165" s="24"/>
      <c r="E165" s="24"/>
    </row>
    <row r="166" spans="1:5" s="3" customFormat="1">
      <c r="A166" s="7"/>
      <c r="C166" s="24"/>
      <c r="D166" s="24"/>
      <c r="E166" s="24"/>
    </row>
  </sheetData>
  <mergeCells count="16">
    <mergeCell ref="A9:A12"/>
    <mergeCell ref="B9:B12"/>
    <mergeCell ref="E154:E155"/>
    <mergeCell ref="A154:A155"/>
    <mergeCell ref="C154:C155"/>
    <mergeCell ref="D154:D155"/>
    <mergeCell ref="C9:C12"/>
    <mergeCell ref="D9:D12"/>
    <mergeCell ref="C6:E6"/>
    <mergeCell ref="A7:E7"/>
    <mergeCell ref="E9:E12"/>
    <mergeCell ref="C1:E1"/>
    <mergeCell ref="C2:E2"/>
    <mergeCell ref="C3:E3"/>
    <mergeCell ref="C4:E4"/>
    <mergeCell ref="C5:E5"/>
  </mergeCells>
  <phoneticPr fontId="12" type="noConversion"/>
  <pageMargins left="0.98425196850393704" right="0.59055118110236227" top="0.59055118110236227" bottom="0.59055118110236227" header="0.11811023622047245" footer="0.11811023622047245"/>
  <pageSetup paperSize="9" scale="6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370_15.05.2018_ПРИЛОЖЕНИЕ 1</vt:lpstr>
      <vt:lpstr>'370_15.05.2018_ПРИЛОЖЕНИЕ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User</cp:lastModifiedBy>
  <cp:lastPrinted>2018-06-12T10:08:19Z</cp:lastPrinted>
  <dcterms:created xsi:type="dcterms:W3CDTF">2012-09-10T07:11:26Z</dcterms:created>
  <dcterms:modified xsi:type="dcterms:W3CDTF">2018-06-12T10:22:02Z</dcterms:modified>
</cp:coreProperties>
</file>